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100. Решение от 24.12.2018 №30 12 мес\"/>
    </mc:Choice>
  </mc:AlternateContent>
  <bookViews>
    <workbookView xWindow="120" yWindow="120" windowWidth="19035" windowHeight="11760"/>
  </bookViews>
  <sheets>
    <sheet name="приложение 1 доходы 2019" sheetId="1" r:id="rId1"/>
  </sheets>
  <definedNames>
    <definedName name="_xlnm._FilterDatabase" localSheetId="0" hidden="1">'приложение 1 доходы 2019'!$B$11:$E$78</definedName>
  </definedNames>
  <calcPr calcId="152511"/>
</workbook>
</file>

<file path=xl/calcChain.xml><?xml version="1.0" encoding="utf-8"?>
<calcChain xmlns="http://schemas.openxmlformats.org/spreadsheetml/2006/main">
  <c r="D71" i="1" l="1"/>
  <c r="D39" i="1"/>
  <c r="D51" i="1" l="1"/>
  <c r="D19" i="1" l="1"/>
  <c r="D64" i="1" l="1"/>
  <c r="D76" i="1" l="1"/>
  <c r="D75" i="1" s="1"/>
  <c r="D18" i="1" l="1"/>
  <c r="D46" i="1" l="1"/>
  <c r="D73" i="1" l="1"/>
  <c r="D68" i="1"/>
  <c r="D55" i="1"/>
  <c r="D42" i="1"/>
  <c r="D34" i="1"/>
  <c r="D31" i="1"/>
  <c r="D28" i="1"/>
  <c r="D26" i="1" s="1"/>
  <c r="D24" i="1"/>
  <c r="D14" i="1"/>
  <c r="D13" i="1" s="1"/>
  <c r="D12" i="1" l="1"/>
  <c r="D54" i="1"/>
  <c r="D53" i="1" s="1"/>
  <c r="D78" i="1" l="1"/>
</calcChain>
</file>

<file path=xl/sharedStrings.xml><?xml version="1.0" encoding="utf-8"?>
<sst xmlns="http://schemas.openxmlformats.org/spreadsheetml/2006/main" count="146" uniqueCount="143">
  <si>
    <t>Приложение № 1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</si>
  <si>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</si>
  <si>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</si>
  <si>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</si>
  <si>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</si>
  <si>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</si>
  <si>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</si>
  <si>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</si>
  <si>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</si>
  <si>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</si>
  <si>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</si>
  <si>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</si>
  <si>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</si>
  <si>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</si>
  <si>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</si>
  <si>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</si>
  <si>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</si>
  <si>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</si>
  <si>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</si>
  <si>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</si>
  <si>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</si>
  <si>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</si>
  <si>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</si>
  <si>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</si>
  <si>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</si>
  <si>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</si>
  <si>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</si>
  <si>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</si>
  <si>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</si>
  <si>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</si>
  <si>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</si>
  <si>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</si>
  <si>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</si>
  <si>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</si>
  <si>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</si>
  <si>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</si>
  <si>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</si>
  <si>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</si>
  <si>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</si>
  <si>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</si>
  <si>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</si>
  <si>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</si>
  <si>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</si>
  <si>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</si>
  <si>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</si>
  <si>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</si>
  <si>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</si>
  <si>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</si>
  <si>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</si>
  <si>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</si>
  <si>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</si>
  <si>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</si>
  <si>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</si>
  <si>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</si>
  <si>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</si>
  <si>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</si>
  <si>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</si>
  <si>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</si>
  <si>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</si>
  <si>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</si>
  <si>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</si>
  <si>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</si>
  <si>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</si>
  <si>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</si>
  <si>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</si>
  <si>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</si>
  <si>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</si>
  <si>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</si>
  <si>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</si>
  <si>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</si>
  <si>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</si>
  <si>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</si>
  <si>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</si>
  <si>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</si>
  <si>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</si>
  <si>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</si>
  <si>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</si>
  <si>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</si>
  <si>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</si>
  <si>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</si>
  <si>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</si>
  <si>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</si>
  <si>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</si>
  <si>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</si>
  <si>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</si>
  <si>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</si>
  <si>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</si>
  <si>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</si>
  <si>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</si>
  <si>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</si>
  <si>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</si>
  <si>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</si>
  <si>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</si>
  <si>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</si>
  <si>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</si>
  <si>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</si>
  <si>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</si>
  <si>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</si>
  <si>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</si>
  <si>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</si>
  <si>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</si>
  <si>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 городского поселения Игрим</t>
  </si>
  <si>
    <t>к решению Совета депутатов</t>
  </si>
  <si>
    <t>161 1 16 00000 00 0000 000</t>
  </si>
  <si>
    <t>161 1 16 33050 13 6000 140</t>
  </si>
  <si>
    <t>План на 2019 год</t>
  </si>
  <si>
    <t>650 2 07 00000 00 0000 150</t>
  </si>
  <si>
    <t>650 2 07 05030 13 0000 150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</si>
  <si>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</si>
  <si>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</si>
  <si>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</si>
  <si>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</si>
  <si>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</si>
  <si>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</si>
  <si>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</si>
  <si>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</si>
  <si>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</si>
  <si>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650 2 02 35118 13 0000 150</t>
  </si>
  <si>
    <t>650 2 02 35930 13 0000 150</t>
  </si>
  <si>
    <t>650 2 02 04000 00 0000 150</t>
  </si>
  <si>
    <t>650 2 02 45160 13 0000 150</t>
  </si>
  <si>
    <t>650 2 02 04999 13 0000 150</t>
  </si>
  <si>
    <t>Доходы бюджета городского поселения Игрим на 2019 год</t>
  </si>
  <si>
    <t xml:space="preserve">от 24.12.2018 г.  № 30 </t>
  </si>
  <si>
    <t>"Приложение № 1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</si>
  <si>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</si>
  <si>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</si>
  <si>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</si>
  <si>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</si>
  <si>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</si>
  <si>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</si>
  <si>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</si>
  <si>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</si>
  <si>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</si>
  <si>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</si>
  <si>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</si>
  <si>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</si>
  <si>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</si>
  <si>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БЕЗВОЗМЕЗДНЫЕ ПОСТУПЛЕНИЯ ОТ НЕГОСУДАРСТВЕННЫХ ОРГАНИЗАЦИЙ</t>
  </si>
  <si>
    <t>650 2 04 00000 00 0000 150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</si>
  <si>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</si>
  <si>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</si>
  <si>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от 27.12.2019 г.  №100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</si>
</sst>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78"/>
  <sheetViews>
    <sheetView tabSelected="1" topLeftCell="B4" zoomScale="120" zoomScaleNormal="120" workbookViewId="0">
      <selection activeCell="D4" sqref="D4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16384" width="9.140625" style="1"/>
  </cols>
  <sheetData>
    <row r="1" spans="2:4" x14ac:dyDescent="0.25">
      <c r="D1" s="6" t="s">
        <v>0</v>
      </c>
    </row>
    <row r="2" spans="2:4" x14ac:dyDescent="0.25">
      <c r="D2" s="6" t="s">
        <v>102</v>
      </c>
    </row>
    <row r="3" spans="2:4" x14ac:dyDescent="0.25">
      <c r="D3" s="6" t="s">
        <v>101</v>
      </c>
    </row>
    <row r="4" spans="2:4" x14ac:dyDescent="0.25">
      <c r="D4" s="6" t="s">
        <v>142</v>
      </c>
    </row>
    <row r="5" spans="2:4" ht="13.5" customHeight="1" x14ac:dyDescent="0.25">
      <c r="D5" s="6" t="s">
        <v>124</v>
      </c>
    </row>
    <row r="6" spans="2:4" ht="12.75" customHeight="1" x14ac:dyDescent="0.25">
      <c r="D6" s="6" t="s">
        <v>102</v>
      </c>
    </row>
    <row r="7" spans="2:4" ht="13.5" customHeight="1" x14ac:dyDescent="0.25">
      <c r="D7" s="6" t="s">
        <v>101</v>
      </c>
    </row>
    <row r="8" spans="2:4" x14ac:dyDescent="0.25">
      <c r="D8" s="6" t="s">
        <v>123</v>
      </c>
    </row>
    <row r="9" spans="2:4" ht="21" customHeight="1" x14ac:dyDescent="0.25">
      <c r="B9" s="17" t="s">
        <v>122</v>
      </c>
      <c r="C9" s="17"/>
      <c r="D9" s="17"/>
    </row>
    <row r="10" spans="2:4" x14ac:dyDescent="0.25">
      <c r="D10" s="5" t="s">
        <v>1</v>
      </c>
    </row>
    <row r="11" spans="2:4" s="4" customFormat="1" ht="25.5" customHeight="1" x14ac:dyDescent="0.25">
      <c r="B11" s="7" t="s">
        <v>2</v>
      </c>
      <c r="C11" s="7" t="s">
        <v>3</v>
      </c>
      <c r="D11" s="7" t="s">
        <v>105</v>
      </c>
    </row>
    <row r="12" spans="2:4" ht="15.75" customHeight="1" x14ac:dyDescent="0.25">
      <c r="B12" s="8" t="s">
        <v>4</v>
      </c>
      <c r="C12" s="8" t="s">
        <v>45</v>
      </c>
      <c r="D12" s="9">
        <f>D13+D18+D24+D26+D31+D33+D34+D39+D42+D46+D51</f>
        <v>48475.200000000004</v>
      </c>
    </row>
    <row r="13" spans="2:4" x14ac:dyDescent="0.25">
      <c r="B13" s="8" t="s">
        <v>5</v>
      </c>
      <c r="C13" s="8" t="s">
        <v>6</v>
      </c>
      <c r="D13" s="9">
        <f>D14</f>
        <v>16362</v>
      </c>
    </row>
    <row r="14" spans="2:4" x14ac:dyDescent="0.25">
      <c r="B14" s="10" t="s">
        <v>5</v>
      </c>
      <c r="C14" s="10" t="s">
        <v>7</v>
      </c>
      <c r="D14" s="9">
        <f>SUM(D15:D17)</f>
        <v>16362</v>
      </c>
    </row>
    <row r="15" spans="2:4" ht="53.25" customHeight="1" x14ac:dyDescent="0.25">
      <c r="B15" s="8" t="s">
        <v>8</v>
      </c>
      <c r="C15" s="8" t="s">
        <v>9</v>
      </c>
      <c r="D15" s="11">
        <v>16162</v>
      </c>
    </row>
    <row r="16" spans="2:4" ht="85.5" customHeight="1" x14ac:dyDescent="0.25">
      <c r="B16" s="8" t="s">
        <v>10</v>
      </c>
      <c r="C16" s="8" t="s">
        <v>11</v>
      </c>
      <c r="D16" s="11">
        <v>100</v>
      </c>
    </row>
    <row r="17" spans="2:4" ht="36" customHeight="1" x14ac:dyDescent="0.25">
      <c r="B17" s="8" t="s">
        <v>12</v>
      </c>
      <c r="C17" s="8" t="s">
        <v>13</v>
      </c>
      <c r="D17" s="11">
        <v>100</v>
      </c>
    </row>
    <row r="18" spans="2:4" ht="27" customHeight="1" x14ac:dyDescent="0.25">
      <c r="B18" s="8" t="s">
        <v>96</v>
      </c>
      <c r="C18" s="8" t="s">
        <v>90</v>
      </c>
      <c r="D18" s="11">
        <f>D19</f>
        <v>10360.4</v>
      </c>
    </row>
    <row r="19" spans="2:4" ht="24" customHeight="1" x14ac:dyDescent="0.25">
      <c r="B19" s="8" t="s">
        <v>100</v>
      </c>
      <c r="C19" s="8" t="s">
        <v>87</v>
      </c>
      <c r="D19" s="11">
        <f>SUM(D20:D23)</f>
        <v>10360.4</v>
      </c>
    </row>
    <row r="20" spans="2:4" ht="49.5" customHeight="1" x14ac:dyDescent="0.25">
      <c r="B20" s="8" t="s">
        <v>97</v>
      </c>
      <c r="C20" s="8" t="s">
        <v>91</v>
      </c>
      <c r="D20" s="11">
        <v>4732.2</v>
      </c>
    </row>
    <row r="21" spans="2:4" ht="63" customHeight="1" x14ac:dyDescent="0.25">
      <c r="B21" s="8" t="s">
        <v>98</v>
      </c>
      <c r="C21" s="8" t="s">
        <v>92</v>
      </c>
      <c r="D21" s="11">
        <v>25.6</v>
      </c>
    </row>
    <row r="22" spans="2:4" ht="50.25" customHeight="1" x14ac:dyDescent="0.25">
      <c r="B22" s="8" t="s">
        <v>99</v>
      </c>
      <c r="C22" s="8" t="s">
        <v>93</v>
      </c>
      <c r="D22" s="11">
        <v>6338.7</v>
      </c>
    </row>
    <row r="23" spans="2:4" ht="51.75" customHeight="1" x14ac:dyDescent="0.25">
      <c r="B23" s="8" t="s">
        <v>134</v>
      </c>
      <c r="C23" s="8" t="s">
        <v>135</v>
      </c>
      <c r="D23" s="11">
        <v>-736.1</v>
      </c>
    </row>
    <row r="24" spans="2:4" x14ac:dyDescent="0.25">
      <c r="B24" s="8" t="s">
        <v>14</v>
      </c>
      <c r="C24" s="8" t="s">
        <v>15</v>
      </c>
      <c r="D24" s="11">
        <f>D25</f>
        <v>59.9</v>
      </c>
    </row>
    <row r="25" spans="2:4" x14ac:dyDescent="0.25">
      <c r="B25" s="14" t="s">
        <v>16</v>
      </c>
      <c r="C25" s="8" t="s">
        <v>17</v>
      </c>
      <c r="D25" s="11">
        <v>59.9</v>
      </c>
    </row>
    <row r="26" spans="2:4" x14ac:dyDescent="0.25">
      <c r="B26" s="8" t="s">
        <v>18</v>
      </c>
      <c r="C26" s="8" t="s">
        <v>19</v>
      </c>
      <c r="D26" s="9">
        <f>D27+D28</f>
        <v>5546.6</v>
      </c>
    </row>
    <row r="27" spans="2:4" ht="38.25" x14ac:dyDescent="0.25">
      <c r="B27" s="8" t="s">
        <v>46</v>
      </c>
      <c r="C27" s="8" t="s">
        <v>20</v>
      </c>
      <c r="D27" s="11">
        <v>1567</v>
      </c>
    </row>
    <row r="28" spans="2:4" x14ac:dyDescent="0.25">
      <c r="B28" s="8" t="s">
        <v>21</v>
      </c>
      <c r="C28" s="8" t="s">
        <v>22</v>
      </c>
      <c r="D28" s="11">
        <f>SUM(D29:D30)</f>
        <v>3979.6</v>
      </c>
    </row>
    <row r="29" spans="2:4" ht="28.5" customHeight="1" x14ac:dyDescent="0.25">
      <c r="B29" s="8" t="s">
        <v>47</v>
      </c>
      <c r="C29" s="8" t="s">
        <v>48</v>
      </c>
      <c r="D29" s="11">
        <v>3390</v>
      </c>
    </row>
    <row r="30" spans="2:4" ht="24" customHeight="1" x14ac:dyDescent="0.25">
      <c r="B30" s="8" t="s">
        <v>49</v>
      </c>
      <c r="C30" s="8" t="s">
        <v>50</v>
      </c>
      <c r="D30" s="11">
        <v>589.6</v>
      </c>
    </row>
    <row r="31" spans="2:4" x14ac:dyDescent="0.25">
      <c r="B31" s="8" t="s">
        <v>23</v>
      </c>
      <c r="C31" s="8" t="s">
        <v>24</v>
      </c>
      <c r="D31" s="9">
        <f>D32</f>
        <v>15</v>
      </c>
    </row>
    <row r="32" spans="2:4" ht="54" customHeight="1" x14ac:dyDescent="0.25">
      <c r="B32" s="8" t="s">
        <v>25</v>
      </c>
      <c r="C32" s="8" t="s">
        <v>26</v>
      </c>
      <c r="D32" s="9">
        <v>15</v>
      </c>
    </row>
    <row r="33" spans="2:5" ht="25.5" hidden="1" x14ac:dyDescent="0.25">
      <c r="B33" s="8" t="s">
        <v>43</v>
      </c>
      <c r="C33" s="8" t="s">
        <v>44</v>
      </c>
      <c r="D33" s="9">
        <v>0</v>
      </c>
    </row>
    <row r="34" spans="2:5" ht="27.75" customHeight="1" x14ac:dyDescent="0.25">
      <c r="B34" s="8" t="s">
        <v>89</v>
      </c>
      <c r="C34" s="8" t="s">
        <v>27</v>
      </c>
      <c r="D34" s="9">
        <f>SUM(D35:D38)</f>
        <v>6531.9</v>
      </c>
    </row>
    <row r="35" spans="2:5" ht="62.25" customHeight="1" x14ac:dyDescent="0.25">
      <c r="B35" s="8" t="s">
        <v>88</v>
      </c>
      <c r="C35" s="8" t="s">
        <v>51</v>
      </c>
      <c r="D35" s="9">
        <v>2153.6999999999998</v>
      </c>
    </row>
    <row r="36" spans="2:5" ht="75.75" customHeight="1" x14ac:dyDescent="0.25">
      <c r="B36" s="8" t="s">
        <v>136</v>
      </c>
      <c r="C36" s="8" t="s">
        <v>137</v>
      </c>
      <c r="D36" s="9">
        <v>0.2</v>
      </c>
    </row>
    <row r="37" spans="2:5" ht="51" customHeight="1" x14ac:dyDescent="0.25">
      <c r="B37" s="8" t="s">
        <v>52</v>
      </c>
      <c r="C37" s="8" t="s">
        <v>53</v>
      </c>
      <c r="D37" s="9">
        <v>2722</v>
      </c>
    </row>
    <row r="38" spans="2:5" ht="63" customHeight="1" x14ac:dyDescent="0.25">
      <c r="B38" s="8" t="s">
        <v>54</v>
      </c>
      <c r="C38" s="8" t="s">
        <v>55</v>
      </c>
      <c r="D38" s="9">
        <v>1656</v>
      </c>
    </row>
    <row r="39" spans="2:5" ht="25.5" x14ac:dyDescent="0.25">
      <c r="B39" s="8" t="s">
        <v>28</v>
      </c>
      <c r="C39" s="8" t="s">
        <v>29</v>
      </c>
      <c r="D39" s="9">
        <f>SUM(D40:D41)</f>
        <v>1075</v>
      </c>
    </row>
    <row r="40" spans="2:5" ht="25.5" x14ac:dyDescent="0.25">
      <c r="B40" s="8" t="s">
        <v>56</v>
      </c>
      <c r="C40" s="8" t="s">
        <v>57</v>
      </c>
      <c r="D40" s="9">
        <v>140</v>
      </c>
    </row>
    <row r="41" spans="2:5" ht="14.25" customHeight="1" x14ac:dyDescent="0.25">
      <c r="B41" s="8" t="s">
        <v>58</v>
      </c>
      <c r="C41" s="8" t="s">
        <v>59</v>
      </c>
      <c r="D41" s="9">
        <v>935</v>
      </c>
      <c r="E41" s="3"/>
    </row>
    <row r="42" spans="2:5" ht="25.5" x14ac:dyDescent="0.25">
      <c r="B42" s="8" t="s">
        <v>95</v>
      </c>
      <c r="C42" s="8" t="s">
        <v>30</v>
      </c>
      <c r="D42" s="9">
        <f>SUM(D43:D45)</f>
        <v>8522.9</v>
      </c>
    </row>
    <row r="43" spans="2:5" ht="38.25" x14ac:dyDescent="0.25">
      <c r="B43" s="8" t="s">
        <v>94</v>
      </c>
      <c r="C43" s="8" t="s">
        <v>60</v>
      </c>
      <c r="D43" s="9">
        <v>15.6</v>
      </c>
    </row>
    <row r="44" spans="2:5" ht="38.25" x14ac:dyDescent="0.25">
      <c r="B44" s="8" t="s">
        <v>61</v>
      </c>
      <c r="C44" s="8" t="s">
        <v>62</v>
      </c>
      <c r="D44" s="9">
        <v>174.3</v>
      </c>
    </row>
    <row r="45" spans="2:5" ht="63" customHeight="1" x14ac:dyDescent="0.25">
      <c r="B45" s="8" t="s">
        <v>63</v>
      </c>
      <c r="C45" s="8" t="s">
        <v>64</v>
      </c>
      <c r="D45" s="9">
        <v>8333</v>
      </c>
    </row>
    <row r="46" spans="2:5" hidden="1" x14ac:dyDescent="0.25">
      <c r="B46" s="8" t="s">
        <v>103</v>
      </c>
      <c r="C46" s="8" t="s">
        <v>31</v>
      </c>
      <c r="D46" s="9">
        <f>D48</f>
        <v>0</v>
      </c>
    </row>
    <row r="47" spans="2:5" ht="25.5" hidden="1" x14ac:dyDescent="0.25">
      <c r="B47" s="8" t="s">
        <v>65</v>
      </c>
      <c r="C47" s="8" t="s">
        <v>66</v>
      </c>
      <c r="D47" s="9">
        <v>0</v>
      </c>
    </row>
    <row r="48" spans="2:5" ht="38.25" hidden="1" x14ac:dyDescent="0.25">
      <c r="B48" s="15" t="s">
        <v>104</v>
      </c>
      <c r="C48" s="8" t="s">
        <v>67</v>
      </c>
      <c r="D48" s="9">
        <v>0</v>
      </c>
    </row>
    <row r="49" spans="2:4" ht="51" hidden="1" x14ac:dyDescent="0.25">
      <c r="B49" s="8" t="s">
        <v>68</v>
      </c>
      <c r="C49" s="8" t="s">
        <v>69</v>
      </c>
      <c r="D49" s="9">
        <v>0</v>
      </c>
    </row>
    <row r="50" spans="2:4" ht="25.5" hidden="1" x14ac:dyDescent="0.25">
      <c r="B50" s="8" t="s">
        <v>70</v>
      </c>
      <c r="C50" s="8" t="s">
        <v>71</v>
      </c>
      <c r="D50" s="9">
        <v>0</v>
      </c>
    </row>
    <row r="51" spans="2:4" x14ac:dyDescent="0.25">
      <c r="B51" s="8" t="s">
        <v>32</v>
      </c>
      <c r="C51" s="8" t="s">
        <v>33</v>
      </c>
      <c r="D51" s="9">
        <f>D52</f>
        <v>1.5</v>
      </c>
    </row>
    <row r="52" spans="2:4" x14ac:dyDescent="0.25">
      <c r="B52" s="8" t="s">
        <v>72</v>
      </c>
      <c r="C52" s="8" t="s">
        <v>73</v>
      </c>
      <c r="D52" s="9">
        <v>1.5</v>
      </c>
    </row>
    <row r="53" spans="2:4" x14ac:dyDescent="0.25">
      <c r="B53" s="8" t="s">
        <v>34</v>
      </c>
      <c r="C53" s="8" t="s">
        <v>74</v>
      </c>
      <c r="D53" s="9">
        <f>D54+D71+D73+D75</f>
        <v>89580.099999999991</v>
      </c>
    </row>
    <row r="54" spans="2:4" ht="25.5" customHeight="1" x14ac:dyDescent="0.25">
      <c r="B54" s="8" t="s">
        <v>75</v>
      </c>
      <c r="C54" s="8" t="s">
        <v>76</v>
      </c>
      <c r="D54" s="9">
        <f>D55+D64+D68</f>
        <v>87314.4</v>
      </c>
    </row>
    <row r="55" spans="2:4" ht="25.5" x14ac:dyDescent="0.25">
      <c r="B55" s="8" t="s">
        <v>108</v>
      </c>
      <c r="C55" s="8" t="s">
        <v>77</v>
      </c>
      <c r="D55" s="9">
        <f>D56</f>
        <v>59385.9</v>
      </c>
    </row>
    <row r="56" spans="2:4" ht="25.5" x14ac:dyDescent="0.25">
      <c r="B56" s="8" t="s">
        <v>109</v>
      </c>
      <c r="C56" s="8" t="s">
        <v>78</v>
      </c>
      <c r="D56" s="9">
        <v>59385.9</v>
      </c>
    </row>
    <row r="57" spans="2:4" ht="25.5" hidden="1" x14ac:dyDescent="0.25">
      <c r="B57" s="8" t="s">
        <v>110</v>
      </c>
      <c r="C57" s="8" t="s">
        <v>35</v>
      </c>
      <c r="D57" s="9">
        <v>0</v>
      </c>
    </row>
    <row r="58" spans="2:4" ht="25.5" hidden="1" x14ac:dyDescent="0.25">
      <c r="B58" s="8" t="s">
        <v>111</v>
      </c>
      <c r="C58" s="8" t="s">
        <v>36</v>
      </c>
      <c r="D58" s="9">
        <v>0</v>
      </c>
    </row>
    <row r="59" spans="2:4" hidden="1" x14ac:dyDescent="0.25">
      <c r="B59" s="16" t="s">
        <v>112</v>
      </c>
      <c r="C59" s="8" t="s">
        <v>37</v>
      </c>
      <c r="D59" s="9">
        <v>0</v>
      </c>
    </row>
    <row r="60" spans="2:4" ht="25.5" hidden="1" x14ac:dyDescent="0.25">
      <c r="B60" s="8" t="s">
        <v>113</v>
      </c>
      <c r="C60" s="8" t="s">
        <v>38</v>
      </c>
      <c r="D60" s="9">
        <v>0</v>
      </c>
    </row>
    <row r="61" spans="2:4" ht="25.5" hidden="1" x14ac:dyDescent="0.25">
      <c r="B61" s="8" t="s">
        <v>114</v>
      </c>
      <c r="C61" s="8" t="s">
        <v>39</v>
      </c>
      <c r="D61" s="9">
        <v>0</v>
      </c>
    </row>
    <row r="62" spans="2:4" ht="38.25" hidden="1" x14ac:dyDescent="0.25">
      <c r="B62" s="8" t="s">
        <v>115</v>
      </c>
      <c r="C62" s="8" t="s">
        <v>40</v>
      </c>
      <c r="D62" s="9">
        <v>0</v>
      </c>
    </row>
    <row r="63" spans="2:4" hidden="1" x14ac:dyDescent="0.25">
      <c r="B63" s="8" t="s">
        <v>116</v>
      </c>
      <c r="C63" s="8" t="s">
        <v>79</v>
      </c>
      <c r="D63" s="9">
        <v>0</v>
      </c>
    </row>
    <row r="64" spans="2:4" ht="26.25" customHeight="1" x14ac:dyDescent="0.25">
      <c r="B64" s="8" t="s">
        <v>131</v>
      </c>
      <c r="C64" s="8" t="s">
        <v>80</v>
      </c>
      <c r="D64" s="9">
        <f>SUM(D65:D67)</f>
        <v>1273</v>
      </c>
    </row>
    <row r="65" spans="2:4" ht="26.25" customHeight="1" x14ac:dyDescent="0.25">
      <c r="B65" s="8" t="s">
        <v>132</v>
      </c>
      <c r="C65" s="8" t="s">
        <v>133</v>
      </c>
      <c r="D65" s="9">
        <v>9</v>
      </c>
    </row>
    <row r="66" spans="2:4" ht="39" customHeight="1" x14ac:dyDescent="0.25">
      <c r="B66" s="8" t="s">
        <v>117</v>
      </c>
      <c r="C66" s="8" t="s">
        <v>81</v>
      </c>
      <c r="D66" s="12">
        <v>871</v>
      </c>
    </row>
    <row r="67" spans="2:4" ht="25.5" customHeight="1" x14ac:dyDescent="0.25">
      <c r="B67" s="8" t="s">
        <v>118</v>
      </c>
      <c r="C67" s="8" t="s">
        <v>82</v>
      </c>
      <c r="D67" s="9">
        <v>393</v>
      </c>
    </row>
    <row r="68" spans="2:4" ht="14.25" customHeight="1" x14ac:dyDescent="0.25">
      <c r="B68" s="8" t="s">
        <v>119</v>
      </c>
      <c r="C68" s="8" t="s">
        <v>83</v>
      </c>
      <c r="D68" s="9">
        <f>SUM(D69:D70)</f>
        <v>26655.5</v>
      </c>
    </row>
    <row r="69" spans="2:4" ht="39.75" customHeight="1" x14ac:dyDescent="0.25">
      <c r="B69" s="8" t="s">
        <v>120</v>
      </c>
      <c r="C69" s="8" t="s">
        <v>84</v>
      </c>
      <c r="D69" s="9">
        <v>1396.7</v>
      </c>
    </row>
    <row r="70" spans="2:4" ht="25.5" x14ac:dyDescent="0.25">
      <c r="B70" s="13" t="s">
        <v>121</v>
      </c>
      <c r="C70" s="8" t="s">
        <v>85</v>
      </c>
      <c r="D70" s="9">
        <v>25258.799999999999</v>
      </c>
    </row>
    <row r="71" spans="2:4" ht="25.5" x14ac:dyDescent="0.25">
      <c r="B71" s="13" t="s">
        <v>139</v>
      </c>
      <c r="C71" s="8" t="s">
        <v>138</v>
      </c>
      <c r="D71" s="9">
        <f>D72</f>
        <v>100</v>
      </c>
    </row>
    <row r="72" spans="2:4" ht="25.5" x14ac:dyDescent="0.25">
      <c r="B72" s="13" t="s">
        <v>140</v>
      </c>
      <c r="C72" s="8" t="s">
        <v>141</v>
      </c>
      <c r="D72" s="9">
        <v>100</v>
      </c>
    </row>
    <row r="73" spans="2:4" x14ac:dyDescent="0.25">
      <c r="B73" s="8" t="s">
        <v>106</v>
      </c>
      <c r="C73" s="8" t="s">
        <v>41</v>
      </c>
      <c r="D73" s="9">
        <f>SUM(D74)</f>
        <v>1870</v>
      </c>
    </row>
    <row r="74" spans="2:4" x14ac:dyDescent="0.25">
      <c r="B74" s="8" t="s">
        <v>107</v>
      </c>
      <c r="C74" s="8" t="s">
        <v>86</v>
      </c>
      <c r="D74" s="9">
        <v>1870</v>
      </c>
    </row>
    <row r="75" spans="2:4" ht="51" x14ac:dyDescent="0.25">
      <c r="B75" s="8" t="s">
        <v>125</v>
      </c>
      <c r="C75" s="8" t="s">
        <v>126</v>
      </c>
      <c r="D75" s="9">
        <f>D76</f>
        <v>295.7</v>
      </c>
    </row>
    <row r="76" spans="2:4" ht="63.75" x14ac:dyDescent="0.25">
      <c r="B76" s="8" t="s">
        <v>127</v>
      </c>
      <c r="C76" s="8" t="s">
        <v>128</v>
      </c>
      <c r="D76" s="9">
        <f>D77</f>
        <v>295.7</v>
      </c>
    </row>
    <row r="77" spans="2:4" ht="39.75" customHeight="1" x14ac:dyDescent="0.25">
      <c r="B77" s="8" t="s">
        <v>130</v>
      </c>
      <c r="C77" s="8" t="s">
        <v>129</v>
      </c>
      <c r="D77" s="9">
        <v>295.7</v>
      </c>
    </row>
    <row r="78" spans="2:4" x14ac:dyDescent="0.25">
      <c r="B78" s="8"/>
      <c r="C78" s="8" t="s">
        <v>42</v>
      </c>
      <c r="D78" s="9">
        <f>D12+D53</f>
        <v>138055.29999999999</v>
      </c>
    </row>
  </sheetData>
  <autoFilter ref="B11:E78">
    <filterColumn colId="2">
      <filters>
        <filter val="0,2"/>
        <filter val="1 075,0"/>
        <filter val="1 273,0"/>
        <filter val="1 396,7"/>
        <filter val="1 567,0"/>
        <filter val="1 656,0"/>
        <filter val="1 870,0"/>
        <filter val="1,5"/>
        <filter val="10 360,4"/>
        <filter val="100,0"/>
        <filter val="138 055,3"/>
        <filter val="140,0"/>
        <filter val="15,0"/>
        <filter val="15,6"/>
        <filter val="16 162,0"/>
        <filter val="16 362,0"/>
        <filter val="174,3"/>
        <filter val="2 153,7"/>
        <filter val="2 722,0"/>
        <filter val="25 258,8"/>
        <filter val="25,6"/>
        <filter val="26 655,5"/>
        <filter val="295,7"/>
        <filter val="3 390,0"/>
        <filter val="3 979,6"/>
        <filter val="393,0"/>
        <filter val="4 732,2"/>
        <filter val="48 475,2"/>
        <filter val="5 546,6"/>
        <filter val="589,6"/>
        <filter val="59 385,9"/>
        <filter val="59,9"/>
        <filter val="6 338,7"/>
        <filter val="6 531,9"/>
        <filter val="-736,1"/>
        <filter val="8 333,0"/>
        <filter val="8 522,9"/>
        <filter val="87 314,4"/>
        <filter val="871,0"/>
        <filter val="89 580,1"/>
        <filter val="9,0"/>
        <filter val="935,0"/>
      </filters>
    </filterColumn>
  </autoFilter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2018-12-24T06:28:04Z</cp:lastPrinted>
  <dcterms:created xsi:type="dcterms:W3CDTF">2014-11-11T13:19:37Z</dcterms:created>
  <dcterms:modified xsi:type="dcterms:W3CDTF">2019-12-30T05:21:59Z</dcterms:modified>
</cp:coreProperties>
</file>